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35" windowHeight="16425" firstSheet="3" activeTab="3"/>
  </bookViews>
  <sheets>
    <sheet name="机械费" sheetId="9" state="hidden" r:id="rId1"/>
    <sheet name="编制说明" sheetId="12" r:id="rId2"/>
    <sheet name="汇总表" sheetId="13" r:id="rId3"/>
    <sheet name="机械费 (2)" sheetId="10" r:id="rId4"/>
    <sheet name="石材" sheetId="8" state="hidden" r:id="rId5"/>
  </sheets>
  <externalReferences>
    <externalReference r:id="rId6"/>
    <externalReference r:id="rId7"/>
    <externalReference r:id="rId8"/>
  </externalReferences>
  <definedNames>
    <definedName name="_1_1">[1]SJK!#REF!</definedName>
    <definedName name="_1_10">[1]SJK!#REF!</definedName>
    <definedName name="_1_11">[1]SJK!#REF!</definedName>
    <definedName name="_1_12">[1]SJK!#REF!</definedName>
    <definedName name="_1_13">[1]SJK!#REF!</definedName>
    <definedName name="_1_14">[1]SJK!#REF!</definedName>
    <definedName name="_1_15">[1]SJK!#REF!</definedName>
    <definedName name="_1_16">[1]SJK!#REF!</definedName>
    <definedName name="_1_17">[1]SJK!#REF!</definedName>
    <definedName name="_1_18">[1]SJK!#REF!</definedName>
    <definedName name="_1_19">[1]SJK!#REF!</definedName>
    <definedName name="_1_2">[1]SJK!#REF!</definedName>
    <definedName name="_1_20">[1]SJK!#REF!</definedName>
    <definedName name="_1_21">[1]SJK!#REF!</definedName>
    <definedName name="_1_22">[1]SJK!#REF!</definedName>
    <definedName name="_1_23">[1]SJK!#REF!</definedName>
    <definedName name="_1_24">[1]SJK!#REF!</definedName>
    <definedName name="_1_25">[1]SJK!#REF!</definedName>
    <definedName name="_1_26">[1]SJK!#REF!</definedName>
    <definedName name="_1_27">[1]SJK!#REF!</definedName>
    <definedName name="_1_28">[1]SJK!#REF!</definedName>
    <definedName name="_1_29">[1]SJK!#REF!</definedName>
    <definedName name="_1_3">[1]SJK!#REF!</definedName>
    <definedName name="_1_30">[1]SJK!#REF!</definedName>
    <definedName name="_1_31">[1]SJK!#REF!</definedName>
    <definedName name="_1_32">[1]SJK!#REF!</definedName>
    <definedName name="_1_33">[1]SJK!#REF!</definedName>
    <definedName name="_1_34">[1]SJK!#REF!</definedName>
    <definedName name="_1_35">[1]SJK!#REF!</definedName>
    <definedName name="_1_36">[1]SJK!#REF!</definedName>
    <definedName name="_1_37">[1]SJK!#REF!</definedName>
    <definedName name="_1_38">[1]SJK!#REF!</definedName>
    <definedName name="_1_39">[1]SJK!#REF!</definedName>
    <definedName name="_1_4">[1]SJK!#REF!</definedName>
    <definedName name="_1_40">[1]SJK!#REF!</definedName>
    <definedName name="_1_41">[1]SJK!#REF!</definedName>
    <definedName name="_1_42">[1]SJK!#REF!</definedName>
    <definedName name="_1_43">[1]SJK!#REF!</definedName>
    <definedName name="_1_44">[1]SJK!#REF!</definedName>
    <definedName name="_1_45">[1]SJK!#REF!</definedName>
    <definedName name="_1_46">[1]SJK!#REF!</definedName>
    <definedName name="_1_47">[1]SJK!#REF!</definedName>
    <definedName name="_1_48">[1]SJK!#REF!</definedName>
    <definedName name="_1_49">[1]SJK!#REF!</definedName>
    <definedName name="_1_5">[1]SJK!#REF!</definedName>
    <definedName name="_1_50">[1]SJK!#REF!</definedName>
    <definedName name="_1_51">[1]SJK!#REF!</definedName>
    <definedName name="_1_52">[1]SJK!#REF!</definedName>
    <definedName name="_1_53">[1]SJK!#REF!</definedName>
    <definedName name="_1_54">[1]SJK!#REF!</definedName>
    <definedName name="_1_55">[1]SJK!#REF!</definedName>
    <definedName name="_1_56">[1]SJK!#REF!</definedName>
    <definedName name="_1_57">[1]SJK!#REF!</definedName>
    <definedName name="_1_58">[1]SJK!#REF!</definedName>
    <definedName name="_1_59">[1]SJK!#REF!</definedName>
    <definedName name="_1_6">[1]SJK!#REF!</definedName>
    <definedName name="_1_60">[1]SJK!#REF!</definedName>
    <definedName name="_1_61">[1]SJK!#REF!</definedName>
    <definedName name="_1_62">[1]SJK!#REF!</definedName>
    <definedName name="_1_63">[1]SJK!#REF!</definedName>
    <definedName name="_1_64">[1]SJK!#REF!</definedName>
    <definedName name="_1_65">[1]SJK!#REF!</definedName>
    <definedName name="_1_66">[1]SJK!#REF!</definedName>
    <definedName name="_1_67">[1]SJK!#REF!</definedName>
    <definedName name="_1_68">[1]SJK!#REF!</definedName>
    <definedName name="_1_69">[1]SJK!#REF!</definedName>
    <definedName name="_1_7">[1]SJK!#REF!</definedName>
    <definedName name="_1_70">[1]SJK!#REF!</definedName>
    <definedName name="_1_71">[1]SJK!#REF!</definedName>
    <definedName name="_1_72">[1]SJK!#REF!</definedName>
    <definedName name="_1_73">[1]SJK!#REF!</definedName>
    <definedName name="_1_74">[1]SJK!#REF!</definedName>
    <definedName name="_1_75">[1]SJK!#REF!</definedName>
    <definedName name="_1_76">[1]SJK!#REF!</definedName>
    <definedName name="_1_77">[1]SJK!#REF!</definedName>
    <definedName name="_1_78">[1]SJK!#REF!</definedName>
    <definedName name="_1_79">[1]SJK!#REF!</definedName>
    <definedName name="_1_8">[1]SJK!#REF!</definedName>
    <definedName name="_1_80">[1]SJK!#REF!</definedName>
    <definedName name="_1_81">[1]SJK!#REF!</definedName>
    <definedName name="_1_82">[1]SJK!#REF!</definedName>
    <definedName name="_1_83">[1]SJK!#REF!</definedName>
    <definedName name="_1_84">[1]SJK!#REF!</definedName>
    <definedName name="_1_85">[1]SJK!#REF!</definedName>
    <definedName name="_1_86">[1]SJK!#REF!</definedName>
    <definedName name="_1_87">[1]SJK!#REF!</definedName>
    <definedName name="_1_9">[1]SJK!#REF!</definedName>
    <definedName name="_2_1">[1]SJK!#REF!</definedName>
    <definedName name="_2_10">[1]SJK!#REF!</definedName>
    <definedName name="_2_11">[1]SJK!#REF!</definedName>
    <definedName name="_2_12">[1]SJK!#REF!</definedName>
    <definedName name="_2_13">[1]SJK!#REF!</definedName>
    <definedName name="_2_14">[1]SJK!#REF!</definedName>
    <definedName name="_2_15">[1]SJK!#REF!</definedName>
    <definedName name="_2_16">[1]SJK!#REF!</definedName>
    <definedName name="_2_17">[1]SJK!#REF!</definedName>
    <definedName name="_2_18">[1]SJK!#REF!</definedName>
    <definedName name="_2_19">[1]SJK!#REF!</definedName>
    <definedName name="_2_2">[1]SJK!#REF!</definedName>
    <definedName name="_2_20">[1]SJK!#REF!</definedName>
    <definedName name="_2_21">[1]SJK!#REF!</definedName>
    <definedName name="_2_22">[1]SJK!#REF!</definedName>
    <definedName name="_2_23">[1]SJK!#REF!</definedName>
    <definedName name="_2_24">[1]SJK!#REF!</definedName>
    <definedName name="_2_25">[1]SJK!#REF!</definedName>
    <definedName name="_2_26">[1]SJK!#REF!</definedName>
    <definedName name="_2_27">[1]SJK!#REF!</definedName>
    <definedName name="_2_28">[1]SJK!#REF!</definedName>
    <definedName name="_2_29">[1]SJK!#REF!</definedName>
    <definedName name="_2_3">[1]SJK!#REF!</definedName>
    <definedName name="_2_30">[1]SJK!#REF!</definedName>
    <definedName name="_2_31">[1]SJK!#REF!</definedName>
    <definedName name="_2_32">[1]SJK!#REF!</definedName>
    <definedName name="_2_33">[1]SJK!#REF!</definedName>
    <definedName name="_2_4">[1]SJK!#REF!</definedName>
    <definedName name="_2_5">[1]SJK!#REF!</definedName>
    <definedName name="_2_6">[1]SJK!#REF!</definedName>
    <definedName name="_2_7">[1]SJK!#REF!</definedName>
    <definedName name="_2_8">[1]SJK!#REF!</definedName>
    <definedName name="_2_9">[1]SJK!#REF!</definedName>
    <definedName name="_3_17">[1]SJB!#REF!</definedName>
    <definedName name="_3_75">[1]SJB!#REF!</definedName>
    <definedName name="_3_91">[1]SJB!#REF!</definedName>
    <definedName name="_7_99B">[1]SJB!#REF!</definedName>
    <definedName name="_901">[1]SJB!#REF!</definedName>
    <definedName name="_902">[1]SJB!#REF!</definedName>
    <definedName name="Database" hidden="1">[1]SJB!#REF!</definedName>
    <definedName name="N0">[1]SJB!#REF!</definedName>
    <definedName name="____xlfn.SUMIFS" hidden="1">#NAME?</definedName>
    <definedName name="___xlfn.SUMIFS" hidden="1">#NAME?</definedName>
    <definedName name="__xlfn.SUMIFS" hidden="1">#NAME?</definedName>
    <definedName name="gongchengliangqingdan">[2]Sheet1!$A$2:$IV$2</definedName>
    <definedName name="冬季施工增加费">0.35%</definedName>
    <definedName name="风沙地区施工增加费">3%</definedName>
    <definedName name="行车干扰增加费">42%</definedName>
    <definedName name="间接费">10%</definedName>
    <definedName name="劳动保险费">3.2%</definedName>
    <definedName name="李">[2]Sheet1!$A$2:$IV$2</definedName>
    <definedName name="利润率">0%</definedName>
    <definedName name="其他直接费">1.66%</definedName>
    <definedName name="企业管理费">9.63%</definedName>
    <definedName name="人工费">21.33</definedName>
    <definedName name="人工价差">2.68</definedName>
    <definedName name="三项费用">1%</definedName>
    <definedName name="税金">3.22%</definedName>
    <definedName name="现场管理费">6%</definedName>
    <definedName name="小临">2.41%</definedName>
    <definedName name="夜间施工增加费">0.22%</definedName>
    <definedName name="郑徐郑局">[2]Sheet1!$A$2:$IV$2</definedName>
    <definedName name="anh">IF(AND(YEAR(TODAY())&lt;2013),NA(),IF([3]电气表三!XEX1&lt;&gt;0,ROUND([3]电气表三!XEX1*[3]电气表三!XFA1,0),""))</definedName>
    <definedName name="aqf">IF(AND(YEAR(TODAY())&lt;2013,MONTH(TODAY())&gt;5),"",IF([3]电气表三!XEX1&lt;&gt;0,ROUND([3]电气表三!XEX1/100*[3]电气表三!XFA1,0),""))</definedName>
    <definedName name="h">EVALUATE(#REF!)</definedName>
    <definedName name="j">EVALUATE(#REF!)</definedName>
    <definedName name="m">EVALUATE(#REF!)</definedName>
    <definedName name="n">#REF!</definedName>
    <definedName name="rgh">IF(AND(YEAR(TODAY())&lt;2014,MONTH(TODAY())&gt;4)," ",IF([3]电气表三!XEW1&lt;&gt;0,ROUND([3]电气表三!XEW1*[3]电气表三!XFA1,0),""))</definedName>
    <definedName name="sbh">IF(OR(YEAR(TODAY())&lt;2014,MONTH(TODAY())&gt;5),NA(),IF([3]电气表三!XEZ1&lt;&gt;0,ROUND([3]电气表三!XFA1*[3]电气表三!XEZ1,0),""))</definedName>
    <definedName name="sqf">IF(OR(YEAR(TODAY())&lt;2014,MONTH(TODAY())&gt;4),NA(),IF([3]电气表三!XEZ1&lt;&gt;0,ROUND([3]电气表三!XFA1/100*[3]电气表三!XEZ1,0),""))</definedName>
    <definedName name="x">EVALUATE(#REF!)</definedName>
    <definedName name="y">EVALUATE(#REF!)</definedName>
    <definedName name="ZCH">IF(OR(YEAR(TODAY())&lt;2014,MONTH(TODAY())&gt;4),"",IF([3]电气表三!XEY1&lt;&gt;0,ROUND([3]电气表三!XEY1*[3]电气表三!XFA1,0),""))</definedName>
    <definedName name="标高">#REF!</definedName>
    <definedName name="承台">#REF!</definedName>
    <definedName name="承台编号">#REF!</definedName>
    <definedName name="地坪标高">#REF!</definedName>
    <definedName name="汇率">#REF!</definedName>
    <definedName name="结果">#REF!</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数量">#REF!</definedName>
    <definedName name="说明">IF(OR(YEAR(TODAY())&lt;2014,MONTH(TODAY())&gt;5),NA(),IF([3]电气表三!XEZ1&lt;&gt;0,ROUND([3]电气表三!XFA1*[3]电气表三!XEZ1,0),""))</definedName>
    <definedName name="柱2">#REF!</definedName>
    <definedName name="柱2数量">#REF!</definedName>
    <definedName name="柱3">#REF!</definedName>
    <definedName name="柱3数量">#REF!</definedName>
    <definedName name="柱4">#REF!</definedName>
    <definedName name="柱4数量">#REF!</definedName>
    <definedName name="_xlnm.Print_Area" localSheetId="3">'机械费 (2)'!$A$1:$H$15</definedName>
    <definedName name="h" localSheetId="1">EVALUATE(#REF!)</definedName>
    <definedName name="j" localSheetId="1">EVALUATE(#REF!)</definedName>
    <definedName name="m" localSheetId="1">EVALUATE(#REF!)</definedName>
    <definedName name="n" localSheetId="1">#REF!</definedName>
    <definedName name="x" localSheetId="1">EVALUATE(#REF!)</definedName>
    <definedName name="y" localSheetId="1">EVALUATE(#REF!)</definedName>
    <definedName name="标高" localSheetId="1">#REF!</definedName>
    <definedName name="承台" localSheetId="1">#REF!</definedName>
    <definedName name="承台编号" localSheetId="1">#REF!</definedName>
    <definedName name="地坪标高" localSheetId="1">#REF!</definedName>
    <definedName name="汇率" localSheetId="1">#REF!</definedName>
    <definedName name="结果" localSheetId="1">#REF!</definedName>
    <definedName name="生产列1" localSheetId="1">#REF!</definedName>
    <definedName name="生产列11" localSheetId="1">#REF!</definedName>
    <definedName name="生产列15" localSheetId="1">#REF!</definedName>
    <definedName name="生产列16" localSheetId="1">#REF!</definedName>
    <definedName name="生产列17" localSheetId="1">#REF!</definedName>
    <definedName name="生产列19" localSheetId="1">#REF!</definedName>
    <definedName name="生产列2" localSheetId="1">#REF!</definedName>
    <definedName name="生产列20" localSheetId="1">#REF!</definedName>
    <definedName name="生产列3" localSheetId="1">#REF!</definedName>
    <definedName name="生产列4" localSheetId="1">#REF!</definedName>
    <definedName name="生产列5" localSheetId="1">#REF!</definedName>
    <definedName name="生产列6" localSheetId="1">#REF!</definedName>
    <definedName name="生产列7" localSheetId="1">#REF!</definedName>
    <definedName name="生产列8" localSheetId="1">#REF!</definedName>
    <definedName name="生产列9" localSheetId="1">#REF!</definedName>
    <definedName name="生产期" localSheetId="1">#REF!</definedName>
    <definedName name="生产期1" localSheetId="1">#REF!</definedName>
    <definedName name="生产期11" localSheetId="1">#REF!</definedName>
    <definedName name="生产期15" localSheetId="1">#REF!</definedName>
    <definedName name="生产期16" localSheetId="1">#REF!</definedName>
    <definedName name="生产期17" localSheetId="1">#REF!</definedName>
    <definedName name="生产期19" localSheetId="1">#REF!</definedName>
    <definedName name="生产期2" localSheetId="1">#REF!</definedName>
    <definedName name="生产期20" localSheetId="1">#REF!</definedName>
    <definedName name="生产期3" localSheetId="1">#REF!</definedName>
    <definedName name="生产期4" localSheetId="1">#REF!</definedName>
    <definedName name="生产期5" localSheetId="1">#REF!</definedName>
    <definedName name="生产期6" localSheetId="1">#REF!</definedName>
    <definedName name="生产期7" localSheetId="1">#REF!</definedName>
    <definedName name="生产期8" localSheetId="1">#REF!</definedName>
    <definedName name="生产期9" localSheetId="1">#REF!</definedName>
    <definedName name="数量" localSheetId="1">#REF!</definedName>
    <definedName name="柱2" localSheetId="1">#REF!</definedName>
    <definedName name="柱2数量" localSheetId="1">#REF!</definedName>
    <definedName name="柱3" localSheetId="1">#REF!</definedName>
    <definedName name="柱3数量" localSheetId="1">#REF!</definedName>
    <definedName name="柱4" localSheetId="1">#REF!</definedName>
    <definedName name="柱4数量" localSheetId="1">#REF!</definedName>
    <definedName name="_xlnm.Print_Area" localSheetId="1">编制说明!$A$1:$A$11</definedName>
    <definedName name="h" localSheetId="2">EVALUATE(#REF!)</definedName>
    <definedName name="j" localSheetId="2">EVALUATE(#REF!)</definedName>
    <definedName name="m" localSheetId="2">EVALUATE(#REF!)</definedName>
    <definedName name="n" localSheetId="2">#REF!</definedName>
    <definedName name="x" localSheetId="2">EVALUATE(#REF!)</definedName>
    <definedName name="y" localSheetId="2">EVALUATE(#REF!)</definedName>
    <definedName name="标高" localSheetId="2">#REF!</definedName>
    <definedName name="承台" localSheetId="2">#REF!</definedName>
    <definedName name="承台编号" localSheetId="2">#REF!</definedName>
    <definedName name="地坪标高" localSheetId="2">#REF!</definedName>
    <definedName name="汇率" localSheetId="2">#REF!</definedName>
    <definedName name="结果" localSheetId="2">#REF!</definedName>
    <definedName name="生产列1" localSheetId="2">#REF!</definedName>
    <definedName name="生产列11" localSheetId="2">#REF!</definedName>
    <definedName name="生产列15" localSheetId="2">#REF!</definedName>
    <definedName name="生产列16" localSheetId="2">#REF!</definedName>
    <definedName name="生产列17" localSheetId="2">#REF!</definedName>
    <definedName name="生产列19" localSheetId="2">#REF!</definedName>
    <definedName name="生产列2" localSheetId="2">#REF!</definedName>
    <definedName name="生产列20" localSheetId="2">#REF!</definedName>
    <definedName name="生产列3" localSheetId="2">#REF!</definedName>
    <definedName name="生产列4" localSheetId="2">#REF!</definedName>
    <definedName name="生产列5" localSheetId="2">#REF!</definedName>
    <definedName name="生产列6" localSheetId="2">#REF!</definedName>
    <definedName name="生产列7" localSheetId="2">#REF!</definedName>
    <definedName name="生产列8" localSheetId="2">#REF!</definedName>
    <definedName name="生产列9" localSheetId="2">#REF!</definedName>
    <definedName name="生产期" localSheetId="2">#REF!</definedName>
    <definedName name="生产期1" localSheetId="2">#REF!</definedName>
    <definedName name="生产期11" localSheetId="2">#REF!</definedName>
    <definedName name="生产期15" localSheetId="2">#REF!</definedName>
    <definedName name="生产期16" localSheetId="2">#REF!</definedName>
    <definedName name="生产期17" localSheetId="2">#REF!</definedName>
    <definedName name="生产期19" localSheetId="2">#REF!</definedName>
    <definedName name="生产期2" localSheetId="2">#REF!</definedName>
    <definedName name="生产期20" localSheetId="2">#REF!</definedName>
    <definedName name="生产期3" localSheetId="2">#REF!</definedName>
    <definedName name="生产期4" localSheetId="2">#REF!</definedName>
    <definedName name="生产期5" localSheetId="2">#REF!</definedName>
    <definedName name="生产期6" localSheetId="2">#REF!</definedName>
    <definedName name="生产期7" localSheetId="2">#REF!</definedName>
    <definedName name="生产期8" localSheetId="2">#REF!</definedName>
    <definedName name="生产期9" localSheetId="2">#REF!</definedName>
    <definedName name="数量" localSheetId="2">#REF!</definedName>
    <definedName name="柱2" localSheetId="2">#REF!</definedName>
    <definedName name="柱2数量" localSheetId="2">#REF!</definedName>
    <definedName name="柱3" localSheetId="2">#REF!</definedName>
    <definedName name="柱3数量" localSheetId="2">#REF!</definedName>
    <definedName name="柱4" localSheetId="2">#REF!</definedName>
    <definedName name="柱4数量" localSheetId="2">#REF!</definedName>
    <definedName name="_xlnm.Print_Area" localSheetId="2">汇总表!$A$1:$F$5</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<sst xmlns="http://schemas.openxmlformats.org/spreadsheetml/2006/main" count="294" uniqueCount="137">
  <si>
    <t>东莞市石龙镇产业基地配套路网交通综合整治项目-外环连接线-机械费采购</t>
  </si>
  <si>
    <t>工程名称：东莞市石龙镇产业基地配套路网交通综合整治项目-外环连接线-机械费采购</t>
  </si>
  <si>
    <t>序号</t>
  </si>
  <si>
    <t>项目名称</t>
  </si>
  <si>
    <t>项目特征描述</t>
  </si>
  <si>
    <t>计量单位</t>
  </si>
  <si>
    <t>工程量</t>
  </si>
  <si>
    <t>综合单价（不含税）（元）</t>
  </si>
  <si>
    <t>综合合价（元）</t>
  </si>
  <si>
    <t>备注</t>
  </si>
  <si>
    <t>路面清扫机</t>
  </si>
  <si>
    <t>台班</t>
  </si>
  <si>
    <t>铣刨机</t>
  </si>
  <si>
    <t>装载机（2-5吨）</t>
  </si>
  <si>
    <t>同步碎石封层车</t>
  </si>
  <si>
    <t>沥青摊铺机</t>
  </si>
  <si>
    <t>双钢轮振动压路机（10-14吨）</t>
  </si>
  <si>
    <t>小双钢轮振动压路机</t>
  </si>
  <si>
    <t>轮胎压路机（15-20吨）</t>
  </si>
  <si>
    <t>沥青混合料运输车</t>
  </si>
  <si>
    <t>车</t>
  </si>
  <si>
    <t>洒水车</t>
  </si>
  <si>
    <t>小计</t>
  </si>
  <si>
    <t>税率</t>
  </si>
  <si>
    <t>元</t>
  </si>
  <si>
    <t>合计（含税）</t>
  </si>
  <si>
    <t>编制说明</t>
  </si>
  <si>
    <t>1、采购范围：东莞市石龙镇产业基地配套路网交通综合整治项目-外环连接线-路面工程机械租赁采购分包所包含的全部工程内容及其他为实现合同目的所涉及的承包范围。</t>
  </si>
  <si>
    <t>2、本项目为固定单价；按图纸范围内包工、包料（甲供材除外）、包辅材、包机械设备(含机上人工)、包制安、包调试、包安全、包质量、包材料设备价格变化风险费、包施工用水电设备及相关费用、包与其他分包单位的配合等。分包单位按施工图纸、规范、标准合理地进行配料和施工，严禁偷工减料。以及包含对应项目所标明的设计说明及大样所述的所有内容。清单中所列项目为完成本工程所需的所有项目，完成此项工程所需的其它工序而未列项的项目，如成品保护、临时设施等，请投标单位在所列项目的综合单价综合考虑，不再单独计算。以上价格为开工程专用增值税发票适用。</t>
  </si>
  <si>
    <t>3、本项目报价需根据采购文件及技术标准和工序要求等进行综合考虑，中标后不再调整。</t>
  </si>
  <si>
    <t>4、本次采购范围以采购清单项目特征描述和建筑构造做法表和答疑确认部位为准，具体详采购清单。</t>
  </si>
  <si>
    <t>5.本项目甲供材为沥青、沥青砼等沥青材料</t>
  </si>
  <si>
    <t>6、本工程执行《建设工程工程量计价规范》CGB50500-2013），工程量计算与计价执行《广东省市政工程综合定额（2018）》按清单计价。</t>
  </si>
  <si>
    <t>7、根据东莞市住房和城乡建设局发布的东建价〔2019)5号文件《关于调整建设工程计价依据增值税税率的通知》，工程计价增值税税率调整为9%。</t>
  </si>
  <si>
    <t>8、执行东建价（2022)1号文件：自2022年7月1日起，动态人工价格系数调整为1.07 （含机上人工）。</t>
  </si>
  <si>
    <t>9、根据建设单位提供的《20250331环岛路施工图》进行编制。</t>
  </si>
  <si>
    <t>10、本工程可能存在以小时计价情况，每台班=8小时。</t>
  </si>
  <si>
    <t>东莞市石龙镇产业基地配套路网交通综合整治项目---外环连接线-路面工程机械租赁采购报价汇总表</t>
  </si>
  <si>
    <t>费用名称</t>
  </si>
  <si>
    <t>采购控制价</t>
  </si>
  <si>
    <t>采购限价
（元）</t>
  </si>
  <si>
    <t>投标报价
（元）</t>
  </si>
  <si>
    <t>工程费用（含税）</t>
  </si>
  <si>
    <t>汇总报价</t>
  </si>
  <si>
    <t>小写：</t>
  </si>
  <si>
    <t>大写：</t>
  </si>
  <si>
    <t>东莞市石龙镇产业基地配套路网交通综合整治项目-外环连接线-路面工程机械租赁采购报价清单</t>
  </si>
  <si>
    <t>工程名称：东莞市石龙镇产业基地配套路网交通综合整治项目-外环连接线-路面工程机械租赁采购</t>
  </si>
  <si>
    <t>含操作员</t>
  </si>
  <si>
    <t>柴油路面铣刨机</t>
  </si>
  <si>
    <t>1.宽度：2米</t>
  </si>
  <si>
    <t>轮胎式装载机</t>
  </si>
  <si>
    <t>1.斗量：5m3</t>
  </si>
  <si>
    <t>1.装载质量：15T</t>
  </si>
  <si>
    <t>1：10-14吨</t>
  </si>
  <si>
    <t>1.工作质量：15T</t>
  </si>
  <si>
    <t>轮胎压路机</t>
  </si>
  <si>
    <t>1.工作质量：26T</t>
  </si>
  <si>
    <t>1.容量8000（L）</t>
  </si>
  <si>
    <t>备注：
1、以上不含税报价为包干价，合作过程中不因任何因素而调整，包括但不限于:机械的进退场费用、运输费用、调试费，设备维修费，润滑油费、燃油费和维修配件费，设备检验费，保管费，无线通讯及操作人员和维修人员等相关人员的工资、一切福利待遇保险等除税金外所有可能发生的费用。</t>
  </si>
  <si>
    <t>编码</t>
  </si>
  <si>
    <t>类别</t>
  </si>
  <si>
    <t>名称</t>
  </si>
  <si>
    <t>规格型号</t>
  </si>
  <si>
    <t>单位</t>
  </si>
  <si>
    <t>数量</t>
  </si>
  <si>
    <t>不含税预算价</t>
  </si>
  <si>
    <t>不含税市场价</t>
  </si>
  <si>
    <t>含税市场价</t>
  </si>
  <si>
    <t>不含税市场价合计</t>
  </si>
  <si>
    <t>含税市场价合计</t>
  </si>
  <si>
    <t>价差</t>
  </si>
  <si>
    <t>价差合计</t>
  </si>
  <si>
    <t>供货方式</t>
  </si>
  <si>
    <t>二次分析</t>
  </si>
  <si>
    <t>直接修改单价</t>
  </si>
  <si>
    <t>是否暂估</t>
  </si>
  <si>
    <t>价格来源</t>
  </si>
  <si>
    <t>市场价锁定</t>
  </si>
  <si>
    <t>输出标记</t>
  </si>
  <si>
    <t>三材类别</t>
  </si>
  <si>
    <t>三材系数</t>
  </si>
  <si>
    <t>产地</t>
  </si>
  <si>
    <t>厂家</t>
  </si>
  <si>
    <t>质量等级</t>
  </si>
  <si>
    <t>品牌</t>
  </si>
  <si>
    <t>20</t>
  </si>
  <si>
    <t>08030080@5</t>
  </si>
  <si>
    <t>材</t>
  </si>
  <si>
    <t>大理石（甲供）</t>
  </si>
  <si>
    <t>50厚</t>
  </si>
  <si>
    <t>m2</t>
  </si>
  <si>
    <t>5.3999</t>
  </si>
  <si>
    <t>648.58</t>
  </si>
  <si>
    <t>自行采购</t>
  </si>
  <si>
    <t/>
  </si>
  <si>
    <t>自行询价</t>
  </si>
  <si>
    <t>42</t>
  </si>
  <si>
    <t>07010025@1</t>
  </si>
  <si>
    <t>黑色仿流水石瓷砖（甲供）</t>
  </si>
  <si>
    <t>82.4096</t>
  </si>
  <si>
    <t>21501.49</t>
  </si>
  <si>
    <t>43</t>
  </si>
  <si>
    <t>08010001@11</t>
  </si>
  <si>
    <t>黑色火山岩（甲供）</t>
  </si>
  <si>
    <t>200X200X20</t>
  </si>
  <si>
    <t>466.2012</t>
  </si>
  <si>
    <t>51142.27</t>
  </si>
  <si>
    <t>44</t>
  </si>
  <si>
    <t>08030080@6</t>
  </si>
  <si>
    <t>花岗岩石板（甲供）</t>
  </si>
  <si>
    <t>5.5618</t>
  </si>
  <si>
    <t>668.03</t>
  </si>
  <si>
    <t>61</t>
  </si>
  <si>
    <t>08010001@5</t>
  </si>
  <si>
    <t>米黄色岩板</t>
  </si>
  <si>
    <t>176.6154</t>
  </si>
  <si>
    <t>19374.71</t>
  </si>
  <si>
    <t>甲供材料</t>
  </si>
  <si>
    <t>62</t>
  </si>
  <si>
    <t>08010001@6</t>
  </si>
  <si>
    <t>48.1621</t>
  </si>
  <si>
    <t>5283.38</t>
  </si>
  <si>
    <t>63</t>
  </si>
  <si>
    <t>08010001@7</t>
  </si>
  <si>
    <t>20厚</t>
  </si>
  <si>
    <t>63.5364</t>
  </si>
  <si>
    <t>6969.94</t>
  </si>
  <si>
    <t>77</t>
  </si>
  <si>
    <t>08030080@7</t>
  </si>
  <si>
    <t>青石板（甲供）</t>
  </si>
  <si>
    <t>126</t>
  </si>
  <si>
    <t>08030050@5</t>
  </si>
  <si>
    <t>珍珠白花岗岩（甲供）</t>
  </si>
  <si>
    <t>30厚</t>
  </si>
  <si>
    <t>80.8248</t>
  </si>
  <si>
    <t>9906.7</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</si>
</sst>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4">
    <font>
      <sz val="9"/>
      <color theme="1"/>
      <name val="??"/>
      <charset val="134"/>
      <scheme val="minor"/>
    </font>
    <font>
      <sz val="10"/>
      <name val="Arial"/>
      <charset val="0"/>
    </font>
    <font>
      <sz val="9"/>
      <color indexed="8"/>
      <name val="宋体"/>
      <charset val="134"/>
    </font>
    <font>
      <sz val="9"/>
      <color indexed="10"/>
      <name val="宋体"/>
      <charset val="134"/>
    </font>
    <font>
      <b/>
      <sz val="9"/>
      <color indexed="13"/>
      <name val="SimSun"/>
      <charset val="134"/>
    </font>
    <font>
      <b/>
      <sz val="20"/>
      <name val="宋体"/>
      <charset val="134"/>
    </font>
    <font>
      <sz val="14"/>
      <name val="宋体"/>
      <charset val="134"/>
    </font>
    <font>
      <sz val="14"/>
      <name val="宋体"/>
      <charset val="0"/>
    </font>
    <font>
      <sz val="12"/>
      <name val="宋体"/>
      <charset val="134"/>
    </font>
    <font>
      <b/>
      <sz val="12"/>
      <name val="宋体"/>
      <charset val="134"/>
    </font>
    <font>
      <sz val="9"/>
      <name val="宋体"/>
      <charset val="134"/>
    </font>
    <font>
      <b/>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sz val="10"/>
      <name val="Geneva"/>
      <charset val="0"/>
    </font>
    <font>
      <sz val="11"/>
      <color indexed="8"/>
      <name val="宋体"/>
      <charset val="134"/>
    </font>
  </fonts>
  <fills count="36">
    <fill>
      <patternFill patternType="none"/>
    </fill>
    <fill>
      <patternFill patternType="gray125"/>
    </fill>
    <fill>
      <patternFill patternType="solid">
        <fgColor indexed="9"/>
        <bgColor indexed="64"/>
      </patternFill>
    </fill>
    <fill>
      <patternFill patternType="solid">
        <fgColor indexed="15"/>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5" borderId="10"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0" fillId="0" borderId="0" applyNumberFormat="0" applyFill="0" applyBorder="0" applyAlignment="0" applyProtection="0">
      <alignment vertical="center"/>
    </xf>
    <xf numFmtId="0" fontId="21" fillId="6" borderId="13" applyNumberFormat="0" applyAlignment="0" applyProtection="0">
      <alignment vertical="center"/>
    </xf>
    <xf numFmtId="0" fontId="22" fillId="7" borderId="14" applyNumberFormat="0" applyAlignment="0" applyProtection="0">
      <alignment vertical="center"/>
    </xf>
    <xf numFmtId="0" fontId="23" fillId="7" borderId="13" applyNumberFormat="0" applyAlignment="0" applyProtection="0">
      <alignment vertical="center"/>
    </xf>
    <xf numFmtId="0" fontId="24" fillId="8" borderId="15" applyNumberFormat="0" applyAlignment="0" applyProtection="0">
      <alignment vertical="center"/>
    </xf>
    <xf numFmtId="0" fontId="25" fillId="0" borderId="16" applyNumberFormat="0" applyFill="0" applyAlignment="0" applyProtection="0">
      <alignment vertical="center"/>
    </xf>
    <xf numFmtId="0" fontId="26" fillId="0" borderId="17" applyNumberFormat="0" applyFill="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31" fillId="33" borderId="0" applyNumberFormat="0" applyBorder="0" applyAlignment="0" applyProtection="0">
      <alignment vertical="center"/>
    </xf>
    <xf numFmtId="0" fontId="31" fillId="34" borderId="0" applyNumberFormat="0" applyBorder="0" applyAlignment="0" applyProtection="0">
      <alignment vertical="center"/>
    </xf>
    <xf numFmtId="0" fontId="30" fillId="35" borderId="0" applyNumberFormat="0" applyBorder="0" applyAlignment="0" applyProtection="0">
      <alignment vertical="center"/>
    </xf>
    <xf numFmtId="0" fontId="32" fillId="0" borderId="0">
      <alignment vertical="center"/>
    </xf>
    <xf numFmtId="0" fontId="0" fillId="0" borderId="0"/>
    <xf numFmtId="0" fontId="33" fillId="0" borderId="0">
      <alignment vertical="center"/>
    </xf>
  </cellStyleXfs>
  <cellXfs count="49">
    <xf numFmtId="0" fontId="0" fillId="0" borderId="0" xfId="50"/>
    <xf numFmtId="0" fontId="1" fillId="0" borderId="0" xfId="0" applyFont="1" applyFill="1" applyBorder="1" applyAlignment="1"/>
    <xf numFmtId="0" fontId="2" fillId="2" borderId="1"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justify" vertical="center" wrapText="1"/>
    </xf>
    <xf numFmtId="0" fontId="3" fillId="3" borderId="1" xfId="0" applyNumberFormat="1" applyFont="1" applyFill="1" applyBorder="1" applyAlignment="1" applyProtection="1">
      <alignment horizontal="left" vertical="center" wrapText="1"/>
    </xf>
    <xf numFmtId="0" fontId="3" fillId="3" borderId="1" xfId="0" applyNumberFormat="1" applyFont="1" applyFill="1" applyBorder="1" applyAlignment="1" applyProtection="1">
      <alignment horizontal="justify" vertical="center" wrapText="1"/>
    </xf>
    <xf numFmtId="0" fontId="3" fillId="3" borderId="1" xfId="0" applyNumberFormat="1" applyFont="1" applyFill="1" applyBorder="1" applyAlignment="1" applyProtection="1">
      <alignment horizontal="right" vertical="center" wrapText="1"/>
    </xf>
    <xf numFmtId="0" fontId="4" fillId="3" borderId="1" xfId="0" applyNumberFormat="1" applyFont="1" applyFill="1" applyBorder="1" applyAlignment="1" applyProtection="1">
      <alignment horizontal="left" vertical="center" wrapText="1"/>
    </xf>
    <xf numFmtId="9" fontId="1" fillId="0" borderId="0" xfId="0" applyNumberFormat="1" applyFont="1" applyFill="1" applyBorder="1" applyAlignment="1"/>
    <xf numFmtId="0" fontId="0" fillId="0" borderId="0" xfId="50" applyFill="1"/>
    <xf numFmtId="176" fontId="0" fillId="0" borderId="0" xfId="50" applyNumberFormat="1" applyFill="1"/>
    <xf numFmtId="176" fontId="0" fillId="0" borderId="0" xfId="50" applyNumberFormat="1" applyFill="1" applyAlignment="1">
      <alignment horizontal="center"/>
    </xf>
    <xf numFmtId="0" fontId="5" fillId="0" borderId="1" xfId="50" applyFont="1" applyFill="1" applyBorder="1" applyAlignment="1">
      <alignment horizontal="center" vertical="center" wrapText="1"/>
    </xf>
    <xf numFmtId="176" fontId="5" fillId="0" borderId="1" xfId="50" applyNumberFormat="1" applyFont="1" applyFill="1" applyBorder="1" applyAlignment="1">
      <alignment horizontal="center" vertical="center" wrapText="1"/>
    </xf>
    <xf numFmtId="0" fontId="5" fillId="0" borderId="1" xfId="50" applyFont="1" applyFill="1" applyBorder="1" applyAlignment="1">
      <alignment horizontal="right" vertical="center" wrapText="1"/>
    </xf>
    <xf numFmtId="0" fontId="6" fillId="0" borderId="1" xfId="50" applyFont="1" applyFill="1" applyBorder="1" applyAlignment="1">
      <alignment horizontal="left" vertical="center" wrapText="1"/>
    </xf>
    <xf numFmtId="176" fontId="6" fillId="0" borderId="1" xfId="50" applyNumberFormat="1" applyFont="1" applyFill="1" applyBorder="1" applyAlignment="1">
      <alignment horizontal="left" vertical="center" wrapText="1"/>
    </xf>
    <xf numFmtId="0" fontId="6" fillId="0" borderId="1" xfId="50" applyFont="1" applyFill="1" applyBorder="1" applyAlignment="1">
      <alignment horizontal="center" vertical="center" wrapText="1"/>
    </xf>
    <xf numFmtId="176" fontId="6" fillId="0" borderId="1" xfId="50" applyNumberFormat="1"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176" fontId="7" fillId="0" borderId="1" xfId="0" applyNumberFormat="1" applyFont="1" applyFill="1" applyBorder="1" applyAlignment="1" applyProtection="1">
      <alignment horizontal="center" vertical="center" wrapText="1"/>
    </xf>
    <xf numFmtId="9" fontId="7" fillId="0" borderId="1" xfId="0" applyNumberFormat="1" applyFont="1" applyFill="1" applyBorder="1" applyAlignment="1" applyProtection="1">
      <alignment horizontal="center" vertical="center" wrapText="1"/>
    </xf>
    <xf numFmtId="0" fontId="0" fillId="0" borderId="0" xfId="50" applyFill="1" applyAlignment="1">
      <alignment horizontal="left" vertical="center" wrapText="1"/>
    </xf>
    <xf numFmtId="0" fontId="0" fillId="0" borderId="0" xfId="50" applyFill="1" applyAlignment="1">
      <alignment horizontal="left" vertical="center"/>
    </xf>
    <xf numFmtId="0" fontId="8" fillId="0" borderId="0" xfId="0" applyFont="1" applyFill="1" applyAlignment="1">
      <alignment vertical="center"/>
    </xf>
    <xf numFmtId="0" fontId="9" fillId="0" borderId="0" xfId="0" applyFont="1" applyFill="1" applyAlignment="1">
      <alignment horizontal="center" vertical="center"/>
    </xf>
    <xf numFmtId="176" fontId="9" fillId="0" borderId="0" xfId="0" applyNumberFormat="1" applyFont="1" applyFill="1" applyAlignment="1">
      <alignment horizontal="center" vertical="center"/>
    </xf>
    <xf numFmtId="0" fontId="9" fillId="0" borderId="1" xfId="0" applyFont="1" applyFill="1" applyBorder="1" applyAlignment="1">
      <alignment horizontal="center" vertical="center"/>
    </xf>
    <xf numFmtId="176"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0" applyFont="1" applyFill="1" applyBorder="1" applyAlignment="1">
      <alignment vertical="center"/>
    </xf>
    <xf numFmtId="177" fontId="8" fillId="0" borderId="1" xfId="0" applyNumberFormat="1" applyFont="1" applyFill="1" applyBorder="1" applyAlignment="1">
      <alignment horizontal="center" vertical="center"/>
    </xf>
    <xf numFmtId="0" fontId="10" fillId="0" borderId="1" xfId="0" applyFont="1" applyFill="1" applyBorder="1" applyAlignment="1">
      <alignment vertical="center"/>
    </xf>
    <xf numFmtId="0" fontId="9" fillId="0" borderId="2" xfId="0" applyFont="1" applyFill="1" applyBorder="1" applyAlignment="1">
      <alignment horizontal="center" vertical="center"/>
    </xf>
    <xf numFmtId="0" fontId="9" fillId="0" borderId="3" xfId="0" applyFont="1" applyFill="1" applyBorder="1" applyAlignment="1">
      <alignment horizontal="center" vertical="center"/>
    </xf>
    <xf numFmtId="0" fontId="9" fillId="0" borderId="4" xfId="0" applyFont="1" applyFill="1" applyBorder="1" applyAlignment="1">
      <alignment horizontal="center" vertical="center"/>
    </xf>
    <xf numFmtId="176" fontId="8" fillId="0" borderId="1" xfId="0" applyNumberFormat="1" applyFont="1" applyFill="1" applyBorder="1" applyAlignment="1">
      <alignment vertical="center"/>
    </xf>
    <xf numFmtId="0" fontId="10" fillId="0" borderId="5" xfId="0" applyFont="1" applyFill="1" applyBorder="1" applyAlignment="1">
      <alignment horizontal="center" vertical="center"/>
    </xf>
    <xf numFmtId="0" fontId="10" fillId="0" borderId="6" xfId="0" applyFont="1" applyFill="1" applyBorder="1" applyAlignment="1">
      <alignment horizontal="center" vertical="center"/>
    </xf>
    <xf numFmtId="0" fontId="9" fillId="0" borderId="7" xfId="0" applyFont="1" applyFill="1" applyBorder="1" applyAlignment="1">
      <alignment horizontal="center" vertical="center"/>
    </xf>
    <xf numFmtId="0" fontId="9" fillId="0" borderId="8" xfId="0" applyFont="1" applyFill="1" applyBorder="1" applyAlignment="1">
      <alignment horizontal="center" vertical="center"/>
    </xf>
    <xf numFmtId="0" fontId="9" fillId="0" borderId="9" xfId="0" applyFont="1" applyFill="1" applyBorder="1" applyAlignment="1">
      <alignment horizontal="center" vertical="center"/>
    </xf>
    <xf numFmtId="0" fontId="8" fillId="0" borderId="0" xfId="0" applyFont="1" applyFill="1" applyBorder="1" applyAlignment="1">
      <alignment vertical="center" wrapText="1"/>
    </xf>
    <xf numFmtId="0" fontId="8" fillId="0" borderId="0" xfId="0" applyFont="1" applyFill="1" applyBorder="1" applyAlignment="1">
      <alignment vertical="center"/>
    </xf>
    <xf numFmtId="0" fontId="11" fillId="0" borderId="0" xfId="0"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0" applyFont="1" applyFill="1" applyBorder="1" applyAlignment="1">
      <alignment horizontal="left" vertical="center" wrapText="1"/>
    </xf>
    <xf numFmtId="176" fontId="6" fillId="4" borderId="1" xfId="50" applyNumberFormat="1" applyFont="1" applyFill="1" applyBorder="1" applyAlignment="1">
      <alignment horizontal="center"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四季丽晶公寓报价" xfId="49"/>
    <cellStyle name="Normal" xfId="50"/>
    <cellStyle name="常规 2" xfId="51"/>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externalLink" Target="externalLinks/externalLink3.xml"/><Relationship Id="rId7" Type="http://schemas.openxmlformats.org/officeDocument/2006/relationships/externalLink" Target="externalLinks/externalLink2.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E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Documents%20and%20Settings\wangjunying\&#26700;&#38754;\&#38428;&#38451;&#24212;&#24613;&#28165;&#29702;&#27010;&#31639;\&#24314;&#35774;&#21333;&#20301;&#25552;&#20379;\&#24066;&#22330;&#24320;&#21457;&#37096;&#25991;&#26723;\Administrator\My%20Documents\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var\mobile\Containers\Data\Application\ED6B8D33-5EBE-44C1-A826-6476BDA81C99\Documents\&#22825;&#20016;&#36164;&#26412;&#21150;&#20844;&#23460;&#35013;&#20462;&#24037;&#31243;&#32467;&#31639;&#20070;&#65288;2018.5.5&#65289;.xlsx\Server2\&#20844;&#20849;&#25991;&#20214;\&#36164;&#26009;\D\&#25105;&#30340;&#25991;&#26723;1\110KV&#21830;&#21153;&#26631;\110KV&#30333;&#27801;&#21464;&#30005;&#31449;\&#38451;&#27743;&#30333;&#27801;&#21464;&#30005;&#31449;&#65288;&#39558;&#6528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临时设施(益丰)"/>
      <sheetName val="棚料屋架"/>
      <sheetName val="脚手架"/>
      <sheetName val="租金"/>
      <sheetName val="XX小区"/>
      <sheetName val="益丰幼儿园G"/>
      <sheetName val="分析表"/>
      <sheetName val="SJK"/>
      <sheetName val="SJB"/>
      <sheetName val="帮助"/>
      <sheetName val="标准模块"/>
      <sheetName val="临设"/>
      <sheetName val="民工宿舍"/>
      <sheetName val="广医"/>
      <sheetName val="分析表 (4)"/>
      <sheetName val="分析表 (3)"/>
      <sheetName val="分析表 (2)"/>
      <sheetName val="分析表 (1)"/>
      <sheetName val="益丰小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Book1"/>
      <sheetName val="#REF"/>
      <sheetName val="Sheet1"/>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说明"/>
      <sheetName val="表一"/>
      <sheetName val="电气表二"/>
      <sheetName val="表四"/>
      <sheetName val="电气表三"/>
      <sheetName val="调试费"/>
      <sheetName val="材料表"/>
      <sheetName val="材料差"/>
      <sheetName val="工资津贴&amp;材机调整"/>
      <sheetName val="设备表"/>
      <sheetName val="iliu"/>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zoomScale="115" zoomScaleNormal="115" workbookViewId="0">
      <selection activeCell="B18" sqref="B18"/>
    </sheetView>
  </sheetViews>
  <sheetFormatPr defaultColWidth="9" defaultRowHeight="12"/>
  <cols>
    <col min="1" max="1" width="9.87619047619048" style="9" customWidth="1"/>
    <col min="2" max="2" width="29.8761904761905" style="9" customWidth="1"/>
    <col min="3" max="3" width="30.1238095238095" style="9" customWidth="1"/>
    <col min="4" max="4" width="16.8761904761905" style="9" customWidth="1"/>
    <col min="5" max="5" width="13.8190476190476" style="10" customWidth="1"/>
    <col min="6" max="6" width="16.8380952380952" style="11" customWidth="1"/>
    <col min="7" max="7" width="21.3142857142857" style="11" customWidth="1"/>
    <col min="8" max="8" width="9" style="9" customWidth="1"/>
    <col min="9" max="16384" width="9" style="9"/>
  </cols>
  <sheetData>
    <row r="1" s="9" customFormat="1" ht="63" customHeight="1" spans="1:8">
      <c r="A1" s="12" t="s">
        <v>0</v>
      </c>
      <c r="B1" s="12"/>
      <c r="C1" s="12"/>
      <c r="D1" s="12"/>
      <c r="E1" s="13"/>
      <c r="F1" s="13"/>
      <c r="G1" s="13"/>
      <c r="H1" s="14"/>
    </row>
    <row r="2" s="9" customFormat="1" ht="40" customHeight="1" spans="1:8">
      <c r="A2" s="15" t="s">
        <v>1</v>
      </c>
      <c r="B2" s="15"/>
      <c r="C2" s="15"/>
      <c r="D2" s="15"/>
      <c r="E2" s="16"/>
      <c r="F2" s="16"/>
      <c r="G2" s="16"/>
      <c r="H2" s="15"/>
    </row>
    <row r="3" s="9" customFormat="1" ht="39" customHeight="1" spans="1:8">
      <c r="A3" s="17" t="s">
        <v>2</v>
      </c>
      <c r="B3" s="17" t="s">
        <v>3</v>
      </c>
      <c r="C3" s="17" t="s">
        <v>4</v>
      </c>
      <c r="D3" s="17" t="s">
        <v>5</v>
      </c>
      <c r="E3" s="18" t="s">
        <v>6</v>
      </c>
      <c r="F3" s="18" t="s">
        <v>7</v>
      </c>
      <c r="G3" s="18" t="s">
        <v>8</v>
      </c>
      <c r="H3" s="17" t="s">
        <v>9</v>
      </c>
    </row>
    <row r="4" s="9" customFormat="1" ht="32" customHeight="1" spans="1:8">
      <c r="A4" s="17">
        <v>1</v>
      </c>
      <c r="B4" s="19" t="s">
        <v>10</v>
      </c>
      <c r="C4" s="17"/>
      <c r="D4" s="17" t="s">
        <v>11</v>
      </c>
      <c r="E4" s="18">
        <v>15</v>
      </c>
      <c r="F4" s="18">
        <v>2000</v>
      </c>
      <c r="G4" s="18">
        <f>E4*F4</f>
        <v>30000</v>
      </c>
      <c r="H4" s="17"/>
    </row>
    <row r="5" s="9" customFormat="1" ht="32" customHeight="1" spans="1:8">
      <c r="A5" s="17">
        <v>2</v>
      </c>
      <c r="B5" s="19" t="s">
        <v>12</v>
      </c>
      <c r="C5" s="17"/>
      <c r="D5" s="17" t="s">
        <v>11</v>
      </c>
      <c r="E5" s="18">
        <v>15</v>
      </c>
      <c r="F5" s="18">
        <v>7500</v>
      </c>
      <c r="G5" s="18">
        <f t="shared" ref="G5:G13" si="0">E5*F5</f>
        <v>112500</v>
      </c>
      <c r="H5" s="17"/>
    </row>
    <row r="6" s="9" customFormat="1" ht="38" customHeight="1" spans="1:8">
      <c r="A6" s="17">
        <v>3</v>
      </c>
      <c r="B6" s="19" t="s">
        <v>13</v>
      </c>
      <c r="C6" s="17"/>
      <c r="D6" s="17" t="s">
        <v>11</v>
      </c>
      <c r="E6" s="18">
        <v>10</v>
      </c>
      <c r="F6" s="18">
        <v>1800</v>
      </c>
      <c r="G6" s="18">
        <f t="shared" si="0"/>
        <v>18000</v>
      </c>
      <c r="H6" s="17"/>
    </row>
    <row r="7" s="9" customFormat="1" ht="38" customHeight="1" spans="1:8">
      <c r="A7" s="17">
        <v>4</v>
      </c>
      <c r="B7" s="19" t="s">
        <v>14</v>
      </c>
      <c r="C7" s="17"/>
      <c r="D7" s="17" t="s">
        <v>11</v>
      </c>
      <c r="E7" s="18">
        <v>12</v>
      </c>
      <c r="F7" s="18">
        <v>4500</v>
      </c>
      <c r="G7" s="18">
        <f t="shared" si="0"/>
        <v>54000</v>
      </c>
      <c r="H7" s="17"/>
    </row>
    <row r="8" s="9" customFormat="1" ht="38" customHeight="1" spans="1:8">
      <c r="A8" s="17">
        <v>5</v>
      </c>
      <c r="B8" s="19" t="s">
        <v>15</v>
      </c>
      <c r="C8" s="17"/>
      <c r="D8" s="17" t="s">
        <v>11</v>
      </c>
      <c r="E8" s="18">
        <v>30</v>
      </c>
      <c r="F8" s="18">
        <v>8500</v>
      </c>
      <c r="G8" s="18">
        <f t="shared" si="0"/>
        <v>255000</v>
      </c>
      <c r="H8" s="17"/>
    </row>
    <row r="9" s="9" customFormat="1" ht="42" customHeight="1" spans="1:8">
      <c r="A9" s="17">
        <v>6</v>
      </c>
      <c r="B9" s="19" t="s">
        <v>16</v>
      </c>
      <c r="C9" s="17"/>
      <c r="D9" s="17" t="s">
        <v>11</v>
      </c>
      <c r="E9" s="18">
        <v>30</v>
      </c>
      <c r="F9" s="18">
        <v>2500</v>
      </c>
      <c r="G9" s="18">
        <f t="shared" si="0"/>
        <v>75000</v>
      </c>
      <c r="H9" s="17"/>
    </row>
    <row r="10" s="9" customFormat="1" ht="42" customHeight="1" spans="1:8">
      <c r="A10" s="17">
        <v>7</v>
      </c>
      <c r="B10" s="19" t="s">
        <v>17</v>
      </c>
      <c r="C10" s="17"/>
      <c r="D10" s="17" t="s">
        <v>11</v>
      </c>
      <c r="E10" s="18">
        <v>30</v>
      </c>
      <c r="F10" s="18">
        <v>2000</v>
      </c>
      <c r="G10" s="18">
        <f t="shared" si="0"/>
        <v>60000</v>
      </c>
      <c r="H10" s="17"/>
    </row>
    <row r="11" s="9" customFormat="1" ht="42" customHeight="1" spans="1:8">
      <c r="A11" s="17">
        <v>8</v>
      </c>
      <c r="B11" s="19" t="s">
        <v>18</v>
      </c>
      <c r="C11" s="17"/>
      <c r="D11" s="17" t="s">
        <v>11</v>
      </c>
      <c r="E11" s="18">
        <v>30</v>
      </c>
      <c r="F11" s="18">
        <v>2500</v>
      </c>
      <c r="G11" s="18">
        <f t="shared" si="0"/>
        <v>75000</v>
      </c>
      <c r="H11" s="17"/>
    </row>
    <row r="12" s="9" customFormat="1" ht="42" customHeight="1" spans="1:8">
      <c r="A12" s="17">
        <v>9</v>
      </c>
      <c r="B12" s="19" t="s">
        <v>19</v>
      </c>
      <c r="C12" s="17"/>
      <c r="D12" s="17" t="s">
        <v>20</v>
      </c>
      <c r="E12" s="18">
        <v>465</v>
      </c>
      <c r="F12" s="48">
        <v>1300</v>
      </c>
      <c r="G12" s="18">
        <f t="shared" si="0"/>
        <v>604500</v>
      </c>
      <c r="H12" s="17"/>
    </row>
    <row r="13" s="9" customFormat="1" ht="43" customHeight="1" spans="1:8">
      <c r="A13" s="17">
        <v>10</v>
      </c>
      <c r="B13" s="19" t="s">
        <v>21</v>
      </c>
      <c r="C13" s="19"/>
      <c r="D13" s="17" t="s">
        <v>11</v>
      </c>
      <c r="E13" s="20">
        <v>15</v>
      </c>
      <c r="F13" s="20">
        <v>2500</v>
      </c>
      <c r="G13" s="18">
        <f t="shared" si="0"/>
        <v>37500</v>
      </c>
      <c r="H13" s="17"/>
    </row>
    <row r="14" s="9" customFormat="1" ht="36" customHeight="1" spans="1:11">
      <c r="A14" s="17">
        <v>11</v>
      </c>
      <c r="B14" s="19" t="s">
        <v>22</v>
      </c>
      <c r="C14" s="19"/>
      <c r="D14" s="19"/>
      <c r="E14" s="20"/>
      <c r="F14" s="20"/>
      <c r="G14" s="20">
        <f>SUM(G4:G13)</f>
        <v>1321500</v>
      </c>
      <c r="H14" s="15"/>
      <c r="K14" s="9">
        <v>1321500</v>
      </c>
    </row>
    <row r="15" s="9" customFormat="1" ht="43" customHeight="1" spans="1:11">
      <c r="A15" s="17">
        <v>12</v>
      </c>
      <c r="B15" s="19" t="s">
        <v>23</v>
      </c>
      <c r="C15" s="21">
        <v>0.13</v>
      </c>
      <c r="D15" s="19" t="s">
        <v>24</v>
      </c>
      <c r="E15" s="20"/>
      <c r="F15" s="20"/>
      <c r="G15" s="20">
        <f>G14*0.13</f>
        <v>171795</v>
      </c>
      <c r="H15" s="15"/>
      <c r="K15" s="9">
        <v>171795</v>
      </c>
    </row>
    <row r="16" s="9" customFormat="1" ht="43" customHeight="1" spans="1:11">
      <c r="A16" s="17">
        <v>13</v>
      </c>
      <c r="B16" s="19" t="s">
        <v>25</v>
      </c>
      <c r="C16" s="19"/>
      <c r="D16" s="19" t="s">
        <v>24</v>
      </c>
      <c r="E16" s="20"/>
      <c r="F16" s="20"/>
      <c r="G16" s="20">
        <f>G14+G15</f>
        <v>1493295</v>
      </c>
      <c r="H16" s="15"/>
      <c r="K16" s="9">
        <v>1493295</v>
      </c>
    </row>
    <row r="17" ht="57" customHeight="1"/>
    <row r="18" ht="57" customHeight="1"/>
    <row r="19" ht="57" customHeight="1"/>
    <row r="20" ht="57" customHeight="1"/>
    <row r="21" ht="57" customHeight="1"/>
    <row r="22" ht="57" customHeight="1"/>
    <row r="23" ht="57" customHeight="1"/>
    <row r="24" ht="57" customHeight="1"/>
  </sheetData>
  <mergeCells count="2">
    <mergeCell ref="A1:H1"/>
    <mergeCell ref="A2:H2"/>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view="pageBreakPreview" zoomScale="115" zoomScaleNormal="100" workbookViewId="0">
      <selection activeCell="B14" sqref="B14"/>
    </sheetView>
  </sheetViews>
  <sheetFormatPr defaultColWidth="11" defaultRowHeight="33" customHeight="1"/>
  <cols>
    <col min="1" max="1" width="120" style="43" customWidth="1"/>
    <col min="2" max="23" width="11.2857142857143" style="44"/>
    <col min="24" max="16384" width="11" style="44"/>
  </cols>
  <sheetData>
    <row r="1" ht="42.95" customHeight="1" spans="1:1">
      <c r="A1" s="45" t="s">
        <v>26</v>
      </c>
    </row>
    <row r="2" ht="44.1" customHeight="1" spans="1:1">
      <c r="A2" s="46" t="s">
        <v>27</v>
      </c>
    </row>
    <row r="3" ht="102" customHeight="1" spans="1:1">
      <c r="A3" s="47" t="s">
        <v>28</v>
      </c>
    </row>
    <row r="4" ht="42" customHeight="1" spans="1:1">
      <c r="A4" s="46" t="s">
        <v>29</v>
      </c>
    </row>
    <row r="5" ht="42" customHeight="1" spans="1:1">
      <c r="A5" s="46" t="s">
        <v>30</v>
      </c>
    </row>
    <row r="6" ht="42" customHeight="1" spans="1:1">
      <c r="A6" s="46" t="s">
        <v>31</v>
      </c>
    </row>
    <row r="7" customHeight="1" spans="1:1">
      <c r="A7" s="46" t="s">
        <v>32</v>
      </c>
    </row>
    <row r="8" customHeight="1" spans="1:1">
      <c r="A8" s="46" t="s">
        <v>33</v>
      </c>
    </row>
    <row r="9" customHeight="1" spans="1:1">
      <c r="A9" s="31" t="s">
        <v>34</v>
      </c>
    </row>
    <row r="10" customHeight="1" spans="1:1">
      <c r="A10" s="46" t="s">
        <v>35</v>
      </c>
    </row>
    <row r="11" customHeight="1" spans="1:1">
      <c r="A11" s="46" t="s">
        <v>36</v>
      </c>
    </row>
  </sheetData>
  <pageMargins left="0.75" right="0.75" top="1" bottom="1" header="0.5" footer="0.5"/>
  <pageSetup paperSize="9" orientation="portrait"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5"/>
  <sheetViews>
    <sheetView view="pageBreakPreview" zoomScale="130" zoomScaleNormal="100" workbookViewId="0">
      <selection activeCell="D4" sqref="D4"/>
    </sheetView>
  </sheetViews>
  <sheetFormatPr defaultColWidth="9" defaultRowHeight="14.25" outlineLevelRow="4" outlineLevelCol="5"/>
  <cols>
    <col min="1" max="1" width="6.87619047619048" style="24" customWidth="1"/>
    <col min="2" max="2" width="23.4285714285714" style="24" customWidth="1"/>
    <col min="3" max="3" width="28.5047619047619" style="24" customWidth="1"/>
    <col min="4" max="4" width="19.3809523809524" style="24" customWidth="1"/>
    <col min="5" max="5" width="23.7619047619048" style="24" customWidth="1"/>
    <col min="6" max="6" width="20.7619047619048" style="24" customWidth="1"/>
    <col min="7" max="7" width="13.2857142857143" style="24"/>
    <col min="8" max="8" width="14.5619047619048" style="24"/>
    <col min="9" max="16384" width="9" style="24"/>
  </cols>
  <sheetData>
    <row r="1" s="24" customFormat="1" ht="54" customHeight="1" spans="1:6">
      <c r="A1" s="25" t="s">
        <v>37</v>
      </c>
      <c r="B1" s="25"/>
      <c r="C1" s="25"/>
      <c r="D1" s="26"/>
      <c r="E1" s="25"/>
      <c r="F1" s="25"/>
    </row>
    <row r="2" s="24" customFormat="1" ht="52" customHeight="1" spans="1:6">
      <c r="A2" s="27" t="s">
        <v>2</v>
      </c>
      <c r="B2" s="27" t="s">
        <v>38</v>
      </c>
      <c r="C2" s="27" t="s">
        <v>39</v>
      </c>
      <c r="D2" s="28" t="s">
        <v>40</v>
      </c>
      <c r="E2" s="29" t="s">
        <v>41</v>
      </c>
      <c r="F2" s="27" t="s">
        <v>9</v>
      </c>
    </row>
    <row r="3" s="24" customFormat="1" ht="52" customHeight="1" spans="1:6">
      <c r="A3" s="30">
        <v>1</v>
      </c>
      <c r="B3" s="31" t="s">
        <v>42</v>
      </c>
      <c r="C3" s="32">
        <v>1468884</v>
      </c>
      <c r="D3" s="32">
        <f>1425027.09</f>
        <v>1425027.09</v>
      </c>
      <c r="E3" s="33"/>
      <c r="F3" s="33"/>
    </row>
    <row r="4" s="24" customFormat="1" ht="52" customHeight="1" spans="1:6">
      <c r="A4" s="34" t="s">
        <v>43</v>
      </c>
      <c r="B4" s="35"/>
      <c r="C4" s="36"/>
      <c r="D4" s="37" t="s">
        <v>44</v>
      </c>
      <c r="E4" s="38"/>
      <c r="F4" s="39"/>
    </row>
    <row r="5" s="24" customFormat="1" ht="52" customHeight="1" spans="1:6">
      <c r="A5" s="40"/>
      <c r="B5" s="41"/>
      <c r="C5" s="42"/>
      <c r="D5" s="37" t="s">
        <v>45</v>
      </c>
      <c r="E5" s="38"/>
      <c r="F5" s="39"/>
    </row>
  </sheetData>
  <mergeCells count="4">
    <mergeCell ref="A1:F1"/>
    <mergeCell ref="E4:F4"/>
    <mergeCell ref="E5:F5"/>
    <mergeCell ref="A4:C5"/>
  </mergeCells>
  <pageMargins left="0.75" right="0.75" top="1" bottom="1" header="0.5" footer="0.5"/>
  <pageSetup paperSize="9" scale="78"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tabSelected="1" view="pageBreakPreview" zoomScaleNormal="115" workbookViewId="0">
      <selection activeCell="N5" sqref="N5"/>
    </sheetView>
  </sheetViews>
  <sheetFormatPr defaultColWidth="9" defaultRowHeight="12" outlineLevelCol="7"/>
  <cols>
    <col min="1" max="1" width="9.87619047619048" style="9" customWidth="1"/>
    <col min="2" max="2" width="29.8761904761905" style="9" customWidth="1"/>
    <col min="3" max="3" width="30.1238095238095" style="9" customWidth="1"/>
    <col min="4" max="4" width="16.8761904761905" style="9" customWidth="1"/>
    <col min="5" max="5" width="12.4285714285714" style="10" customWidth="1"/>
    <col min="6" max="6" width="16.8380952380952" style="11" customWidth="1"/>
    <col min="7" max="7" width="21.3142857142857" style="11" customWidth="1"/>
    <col min="8" max="8" width="32.7142857142857" style="9" customWidth="1"/>
    <col min="9" max="15" width="9" style="9"/>
    <col min="16" max="16" width="10.5714285714286" style="9"/>
    <col min="17" max="16384" width="9" style="9"/>
  </cols>
  <sheetData>
    <row r="1" s="9" customFormat="1" ht="63" customHeight="1" spans="1:8">
      <c r="A1" s="12" t="s">
        <v>46</v>
      </c>
      <c r="B1" s="12"/>
      <c r="C1" s="12"/>
      <c r="D1" s="12"/>
      <c r="E1" s="13"/>
      <c r="F1" s="13"/>
      <c r="G1" s="13"/>
      <c r="H1" s="14"/>
    </row>
    <row r="2" s="9" customFormat="1" ht="40" customHeight="1" spans="1:8">
      <c r="A2" s="15" t="s">
        <v>47</v>
      </c>
      <c r="B2" s="15"/>
      <c r="C2" s="15"/>
      <c r="D2" s="15"/>
      <c r="E2" s="16"/>
      <c r="F2" s="16"/>
      <c r="G2" s="16"/>
      <c r="H2" s="15"/>
    </row>
    <row r="3" s="9" customFormat="1" ht="39" customHeight="1" spans="1:8">
      <c r="A3" s="17" t="s">
        <v>2</v>
      </c>
      <c r="B3" s="17" t="s">
        <v>3</v>
      </c>
      <c r="C3" s="17" t="s">
        <v>4</v>
      </c>
      <c r="D3" s="17" t="s">
        <v>5</v>
      </c>
      <c r="E3" s="18" t="s">
        <v>6</v>
      </c>
      <c r="F3" s="18" t="s">
        <v>7</v>
      </c>
      <c r="G3" s="18" t="s">
        <v>8</v>
      </c>
      <c r="H3" s="17" t="s">
        <v>9</v>
      </c>
    </row>
    <row r="4" s="9" customFormat="1" ht="32" customHeight="1" spans="1:8">
      <c r="A4" s="17">
        <v>1</v>
      </c>
      <c r="B4" s="19" t="s">
        <v>10</v>
      </c>
      <c r="C4" s="17"/>
      <c r="D4" s="17" t="s">
        <v>11</v>
      </c>
      <c r="E4" s="18">
        <v>50</v>
      </c>
      <c r="F4" s="18"/>
      <c r="G4" s="18"/>
      <c r="H4" s="17" t="s">
        <v>48</v>
      </c>
    </row>
    <row r="5" s="9" customFormat="1" ht="32" customHeight="1" spans="1:8">
      <c r="A5" s="17">
        <v>2</v>
      </c>
      <c r="B5" s="19" t="s">
        <v>49</v>
      </c>
      <c r="C5" s="17" t="s">
        <v>50</v>
      </c>
      <c r="D5" s="17" t="s">
        <v>11</v>
      </c>
      <c r="E5" s="18">
        <v>30</v>
      </c>
      <c r="F5" s="18"/>
      <c r="G5" s="18"/>
      <c r="H5" s="17" t="s">
        <v>48</v>
      </c>
    </row>
    <row r="6" s="9" customFormat="1" ht="38" customHeight="1" spans="1:8">
      <c r="A6" s="17">
        <v>3</v>
      </c>
      <c r="B6" s="19" t="s">
        <v>51</v>
      </c>
      <c r="C6" s="17" t="s">
        <v>52</v>
      </c>
      <c r="D6" s="17" t="s">
        <v>11</v>
      </c>
      <c r="E6" s="18">
        <v>50</v>
      </c>
      <c r="F6" s="18"/>
      <c r="G6" s="18"/>
      <c r="H6" s="17" t="s">
        <v>48</v>
      </c>
    </row>
    <row r="7" s="9" customFormat="1" ht="38" customHeight="1" spans="1:8">
      <c r="A7" s="17">
        <v>4</v>
      </c>
      <c r="B7" s="19" t="s">
        <v>15</v>
      </c>
      <c r="C7" s="17" t="s">
        <v>53</v>
      </c>
      <c r="D7" s="17" t="s">
        <v>11</v>
      </c>
      <c r="E7" s="18">
        <v>55</v>
      </c>
      <c r="F7" s="18"/>
      <c r="G7" s="18"/>
      <c r="H7" s="17" t="s">
        <v>48</v>
      </c>
    </row>
    <row r="8" s="9" customFormat="1" ht="42" customHeight="1" spans="1:8">
      <c r="A8" s="17">
        <v>5</v>
      </c>
      <c r="B8" s="19" t="s">
        <v>16</v>
      </c>
      <c r="C8" s="17" t="s">
        <v>54</v>
      </c>
      <c r="D8" s="17" t="s">
        <v>11</v>
      </c>
      <c r="E8" s="18">
        <v>55</v>
      </c>
      <c r="F8" s="18"/>
      <c r="G8" s="18"/>
      <c r="H8" s="17" t="s">
        <v>48</v>
      </c>
    </row>
    <row r="9" s="9" customFormat="1" ht="42" customHeight="1" spans="1:8">
      <c r="A9" s="17">
        <v>6</v>
      </c>
      <c r="B9" s="19" t="s">
        <v>17</v>
      </c>
      <c r="C9" s="17" t="s">
        <v>55</v>
      </c>
      <c r="D9" s="17" t="s">
        <v>11</v>
      </c>
      <c r="E9" s="18">
        <v>30</v>
      </c>
      <c r="F9" s="18"/>
      <c r="G9" s="18"/>
      <c r="H9" s="17" t="s">
        <v>48</v>
      </c>
    </row>
    <row r="10" s="9" customFormat="1" ht="42" customHeight="1" spans="1:8">
      <c r="A10" s="17">
        <v>7</v>
      </c>
      <c r="B10" s="19" t="s">
        <v>56</v>
      </c>
      <c r="C10" s="17" t="s">
        <v>57</v>
      </c>
      <c r="D10" s="17" t="s">
        <v>11</v>
      </c>
      <c r="E10" s="18">
        <v>30</v>
      </c>
      <c r="F10" s="18"/>
      <c r="G10" s="18"/>
      <c r="H10" s="17" t="s">
        <v>48</v>
      </c>
    </row>
    <row r="11" s="9" customFormat="1" ht="43" customHeight="1" spans="1:8">
      <c r="A11" s="17">
        <v>9</v>
      </c>
      <c r="B11" s="19" t="s">
        <v>21</v>
      </c>
      <c r="C11" s="19" t="s">
        <v>58</v>
      </c>
      <c r="D11" s="17" t="s">
        <v>11</v>
      </c>
      <c r="E11" s="18">
        <v>30</v>
      </c>
      <c r="F11" s="18"/>
      <c r="G11" s="18"/>
      <c r="H11" s="17" t="s">
        <v>48</v>
      </c>
    </row>
    <row r="12" s="9" customFormat="1" ht="36" customHeight="1" spans="1:8">
      <c r="A12" s="17">
        <v>10</v>
      </c>
      <c r="B12" s="19" t="s">
        <v>22</v>
      </c>
      <c r="C12" s="19"/>
      <c r="D12" s="19"/>
      <c r="E12" s="20"/>
      <c r="F12" s="20"/>
      <c r="G12" s="20"/>
      <c r="H12" s="15"/>
    </row>
    <row r="13" s="9" customFormat="1" ht="43" customHeight="1" spans="1:8">
      <c r="A13" s="17">
        <v>11</v>
      </c>
      <c r="B13" s="19" t="s">
        <v>23</v>
      </c>
      <c r="C13" s="21"/>
      <c r="D13" s="19" t="s">
        <v>24</v>
      </c>
      <c r="E13" s="20"/>
      <c r="F13" s="20"/>
      <c r="G13" s="20"/>
      <c r="H13" s="15"/>
    </row>
    <row r="14" s="9" customFormat="1" ht="43" customHeight="1" spans="1:8">
      <c r="A14" s="17">
        <v>12</v>
      </c>
      <c r="B14" s="19" t="s">
        <v>25</v>
      </c>
      <c r="C14" s="19"/>
      <c r="D14" s="19" t="s">
        <v>24</v>
      </c>
      <c r="E14" s="20"/>
      <c r="F14" s="20"/>
      <c r="G14" s="20"/>
      <c r="H14" s="15"/>
    </row>
    <row r="15" ht="57" customHeight="1" spans="1:8">
      <c r="A15" s="22" t="s">
        <v>59</v>
      </c>
      <c r="B15" s="23"/>
      <c r="C15" s="23"/>
      <c r="D15" s="23"/>
      <c r="E15" s="23"/>
      <c r="F15" s="23"/>
      <c r="G15" s="23"/>
      <c r="H15" s="23"/>
    </row>
    <row r="16" ht="57" customHeight="1"/>
    <row r="17" ht="57" customHeight="1"/>
    <row r="18" ht="57" customHeight="1"/>
    <row r="19" ht="57" customHeight="1"/>
    <row r="20" ht="57" customHeight="1"/>
    <row r="21" ht="57" customHeight="1"/>
    <row r="22" ht="57" customHeight="1"/>
  </sheetData>
  <mergeCells count="3">
    <mergeCell ref="A1:H1"/>
    <mergeCell ref="A2:H2"/>
    <mergeCell ref="A15:H15"/>
  </mergeCells>
  <pageMargins left="0.75" right="0.75" top="1" bottom="1" header="0.5" footer="0.5"/>
  <pageSetup paperSize="9" scale="56"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AC13"/>
  <sheetViews>
    <sheetView zoomScaleSheetLayoutView="60" workbookViewId="0">
      <selection activeCell="D2" sqref="D2:D10"/>
    </sheetView>
  </sheetViews>
  <sheetFormatPr defaultColWidth="10.6666666666667" defaultRowHeight="12.75"/>
  <cols>
    <col min="1" max="1" width="4.33333333333333" style="1" customWidth="1"/>
    <col min="2" max="2" width="16.5047619047619" style="1" customWidth="1"/>
    <col min="3" max="3" width="7.33333333333333" style="1" customWidth="1"/>
    <col min="4" max="4" width="25.6666666666667" style="1" customWidth="1"/>
    <col min="5" max="5" width="17.3333333333333" style="1" customWidth="1"/>
    <col min="6" max="6" width="8.17142857142857" style="1" customWidth="1"/>
    <col min="7" max="11" width="14.6666666666667" style="1" customWidth="1"/>
    <col min="12" max="12" width="16.5047619047619" style="1" customWidth="1"/>
    <col min="13" max="13" width="17" style="1" customWidth="1"/>
    <col min="14" max="14" width="14.6666666666667" style="1" customWidth="1"/>
    <col min="15" max="15" width="16.5047619047619" style="1" customWidth="1"/>
    <col min="16" max="16" width="11.8285714285714" style="1" customWidth="1"/>
    <col min="17" max="17" width="14.6666666666667" style="1" customWidth="1"/>
    <col min="18" max="19" width="15.5047619047619" style="1" customWidth="1"/>
    <col min="20" max="24" width="11.8285714285714" style="1" customWidth="1"/>
    <col min="25" max="28" width="15.5047619047619" style="1" customWidth="1"/>
    <col min="29" max="29" width="14.6666666666667" style="1" customWidth="1"/>
    <col min="30" max="16384" width="10.6666666666667" style="1"/>
  </cols>
  <sheetData>
    <row r="1" ht="22.5" customHeight="1" spans="2:29">
      <c r="B1" s="2" t="s">
        <v>60</v>
      </c>
      <c r="C1" s="2" t="s">
        <v>61</v>
      </c>
      <c r="D1" s="2" t="s">
        <v>62</v>
      </c>
      <c r="E1" s="2" t="s">
        <v>63</v>
      </c>
      <c r="F1" s="2" t="s">
        <v>64</v>
      </c>
      <c r="G1" s="2" t="s">
        <v>65</v>
      </c>
      <c r="H1" s="2" t="s">
        <v>66</v>
      </c>
      <c r="I1" s="2" t="s">
        <v>67</v>
      </c>
      <c r="J1" s="2" t="s">
        <v>68</v>
      </c>
      <c r="K1" s="2" t="s">
        <v>23</v>
      </c>
      <c r="L1" s="2" t="s">
        <v>69</v>
      </c>
      <c r="M1" s="2" t="s">
        <v>70</v>
      </c>
      <c r="N1" s="2" t="s">
        <v>71</v>
      </c>
      <c r="O1" s="2" t="s">
        <v>72</v>
      </c>
      <c r="P1" s="2" t="s">
        <v>73</v>
      </c>
      <c r="Q1" s="2" t="s">
        <v>74</v>
      </c>
      <c r="R1" s="2" t="s">
        <v>75</v>
      </c>
      <c r="S1" s="2" t="s">
        <v>76</v>
      </c>
      <c r="T1" s="2" t="s">
        <v>77</v>
      </c>
      <c r="U1" s="2" t="s">
        <v>78</v>
      </c>
      <c r="V1" s="2" t="s">
        <v>79</v>
      </c>
      <c r="W1" s="2" t="s">
        <v>80</v>
      </c>
      <c r="X1" s="2" t="s">
        <v>81</v>
      </c>
      <c r="Y1" s="2" t="s">
        <v>82</v>
      </c>
      <c r="Z1" s="2" t="s">
        <v>83</v>
      </c>
      <c r="AA1" s="2" t="s">
        <v>84</v>
      </c>
      <c r="AB1" s="2" t="s">
        <v>85</v>
      </c>
      <c r="AC1" s="2" t="s">
        <v>9</v>
      </c>
    </row>
    <row r="2" ht="16.5" customHeight="1" spans="1:29">
      <c r="A2" s="3" t="s">
        <v>86</v>
      </c>
      <c r="B2" s="4" t="s">
        <v>87</v>
      </c>
      <c r="C2" s="5" t="s">
        <v>88</v>
      </c>
      <c r="D2" s="4" t="s">
        <v>89</v>
      </c>
      <c r="E2" s="4" t="s">
        <v>90</v>
      </c>
      <c r="F2" s="5" t="s">
        <v>91</v>
      </c>
      <c r="G2" s="6" t="s">
        <v>92</v>
      </c>
      <c r="H2" s="4">
        <v>229.89</v>
      </c>
      <c r="I2" s="7">
        <v>350</v>
      </c>
      <c r="J2" s="4">
        <v>407.82</v>
      </c>
      <c r="K2" s="4">
        <v>16.52</v>
      </c>
      <c r="L2" s="6">
        <v>1889.97</v>
      </c>
      <c r="M2" s="6">
        <v>2202.19</v>
      </c>
      <c r="N2" s="4">
        <v>120.11</v>
      </c>
      <c r="O2" s="6" t="s">
        <v>93</v>
      </c>
      <c r="P2" s="5" t="s">
        <v>94</v>
      </c>
      <c r="Q2" s="4" t="s">
        <v>95</v>
      </c>
      <c r="R2" s="4" t="s">
        <v>95</v>
      </c>
      <c r="S2" s="4" t="b">
        <v>0</v>
      </c>
      <c r="T2" s="4" t="s">
        <v>96</v>
      </c>
      <c r="U2" s="4" t="b">
        <v>0</v>
      </c>
      <c r="V2" s="4" t="b">
        <v>1</v>
      </c>
      <c r="W2" s="5" t="s">
        <v>95</v>
      </c>
      <c r="X2" s="4">
        <v>0</v>
      </c>
      <c r="Y2" s="4" t="s">
        <v>95</v>
      </c>
      <c r="Z2" s="4" t="s">
        <v>95</v>
      </c>
      <c r="AA2" s="4" t="s">
        <v>95</v>
      </c>
      <c r="AB2" s="4" t="s">
        <v>95</v>
      </c>
      <c r="AC2" s="4" t="s">
        <v>95</v>
      </c>
    </row>
    <row r="3" ht="16.5" customHeight="1" spans="1:29">
      <c r="A3" s="3" t="s">
        <v>97</v>
      </c>
      <c r="B3" s="4" t="s">
        <v>98</v>
      </c>
      <c r="C3" s="5" t="s">
        <v>88</v>
      </c>
      <c r="D3" s="4" t="s">
        <v>99</v>
      </c>
      <c r="E3" s="4" t="s">
        <v>86</v>
      </c>
      <c r="F3" s="5" t="s">
        <v>91</v>
      </c>
      <c r="G3" s="6" t="s">
        <v>100</v>
      </c>
      <c r="H3" s="4">
        <v>89.09</v>
      </c>
      <c r="I3" s="7">
        <v>350</v>
      </c>
      <c r="J3" s="4">
        <v>407.82</v>
      </c>
      <c r="K3" s="4">
        <v>16.52</v>
      </c>
      <c r="L3" s="6">
        <v>28843.36</v>
      </c>
      <c r="M3" s="6">
        <v>33608.28</v>
      </c>
      <c r="N3" s="4">
        <v>260.91</v>
      </c>
      <c r="O3" s="6" t="s">
        <v>101</v>
      </c>
      <c r="P3" s="5" t="s">
        <v>94</v>
      </c>
      <c r="Q3" s="4" t="s">
        <v>95</v>
      </c>
      <c r="R3" s="4" t="s">
        <v>95</v>
      </c>
      <c r="S3" s="4" t="b">
        <v>0</v>
      </c>
      <c r="T3" s="4" t="s">
        <v>96</v>
      </c>
      <c r="U3" s="4" t="b">
        <v>0</v>
      </c>
      <c r="V3" s="4" t="b">
        <v>1</v>
      </c>
      <c r="W3" s="5" t="s">
        <v>95</v>
      </c>
      <c r="X3" s="4">
        <v>0</v>
      </c>
      <c r="Y3" s="4" t="s">
        <v>95</v>
      </c>
      <c r="Z3" s="4" t="s">
        <v>95</v>
      </c>
      <c r="AA3" s="4" t="s">
        <v>95</v>
      </c>
      <c r="AB3" s="4" t="s">
        <v>95</v>
      </c>
      <c r="AC3" s="4" t="s">
        <v>95</v>
      </c>
    </row>
    <row r="4" ht="16.5" customHeight="1" spans="1:29">
      <c r="A4" s="3" t="s">
        <v>102</v>
      </c>
      <c r="B4" s="4" t="s">
        <v>103</v>
      </c>
      <c r="C4" s="5" t="s">
        <v>88</v>
      </c>
      <c r="D4" s="4" t="s">
        <v>104</v>
      </c>
      <c r="E4" s="4" t="s">
        <v>105</v>
      </c>
      <c r="F4" s="5" t="s">
        <v>91</v>
      </c>
      <c r="G4" s="6" t="s">
        <v>106</v>
      </c>
      <c r="H4" s="4">
        <v>240.3</v>
      </c>
      <c r="I4" s="7">
        <v>350</v>
      </c>
      <c r="J4" s="4">
        <v>407.82</v>
      </c>
      <c r="K4" s="4">
        <v>16.52</v>
      </c>
      <c r="L4" s="6">
        <v>163170.42</v>
      </c>
      <c r="M4" s="6">
        <v>190126.17</v>
      </c>
      <c r="N4" s="4">
        <v>109.7</v>
      </c>
      <c r="O4" s="6" t="s">
        <v>107</v>
      </c>
      <c r="P4" s="5" t="s">
        <v>94</v>
      </c>
      <c r="Q4" s="4" t="s">
        <v>95</v>
      </c>
      <c r="R4" s="4" t="s">
        <v>95</v>
      </c>
      <c r="S4" s="4" t="b">
        <v>0</v>
      </c>
      <c r="T4" s="4" t="s">
        <v>96</v>
      </c>
      <c r="U4" s="4" t="b">
        <v>0</v>
      </c>
      <c r="V4" s="4" t="b">
        <v>1</v>
      </c>
      <c r="W4" s="5" t="s">
        <v>95</v>
      </c>
      <c r="X4" s="4">
        <v>0</v>
      </c>
      <c r="Y4" s="4" t="s">
        <v>95</v>
      </c>
      <c r="Z4" s="4" t="s">
        <v>95</v>
      </c>
      <c r="AA4" s="4" t="s">
        <v>95</v>
      </c>
      <c r="AB4" s="4" t="s">
        <v>95</v>
      </c>
      <c r="AC4" s="4" t="s">
        <v>95</v>
      </c>
    </row>
    <row r="5" ht="16.5" customHeight="1" spans="1:29">
      <c r="A5" s="3" t="s">
        <v>108</v>
      </c>
      <c r="B5" s="4" t="s">
        <v>109</v>
      </c>
      <c r="C5" s="5" t="s">
        <v>88</v>
      </c>
      <c r="D5" s="4" t="s">
        <v>110</v>
      </c>
      <c r="E5" s="4" t="s">
        <v>90</v>
      </c>
      <c r="F5" s="5" t="s">
        <v>91</v>
      </c>
      <c r="G5" s="6" t="s">
        <v>111</v>
      </c>
      <c r="H5" s="4">
        <v>229.89</v>
      </c>
      <c r="I5" s="7">
        <v>350</v>
      </c>
      <c r="J5" s="4">
        <v>407.82</v>
      </c>
      <c r="K5" s="4">
        <v>16.52</v>
      </c>
      <c r="L5" s="6">
        <v>1946.63</v>
      </c>
      <c r="M5" s="6">
        <v>2268.21</v>
      </c>
      <c r="N5" s="4">
        <v>120.11</v>
      </c>
      <c r="O5" s="6" t="s">
        <v>112</v>
      </c>
      <c r="P5" s="5" t="s">
        <v>94</v>
      </c>
      <c r="Q5" s="4" t="s">
        <v>95</v>
      </c>
      <c r="R5" s="4" t="s">
        <v>95</v>
      </c>
      <c r="S5" s="4" t="b">
        <v>0</v>
      </c>
      <c r="T5" s="4" t="s">
        <v>96</v>
      </c>
      <c r="U5" s="4" t="b">
        <v>0</v>
      </c>
      <c r="V5" s="4" t="b">
        <v>1</v>
      </c>
      <c r="W5" s="5" t="s">
        <v>95</v>
      </c>
      <c r="X5" s="4">
        <v>0</v>
      </c>
      <c r="Y5" s="4" t="s">
        <v>95</v>
      </c>
      <c r="Z5" s="4" t="s">
        <v>95</v>
      </c>
      <c r="AA5" s="4" t="s">
        <v>95</v>
      </c>
      <c r="AB5" s="4" t="s">
        <v>95</v>
      </c>
      <c r="AC5" s="4" t="s">
        <v>95</v>
      </c>
    </row>
    <row r="6" ht="16.5" customHeight="1" spans="1:29">
      <c r="A6" s="3" t="s">
        <v>113</v>
      </c>
      <c r="B6" s="4" t="s">
        <v>114</v>
      </c>
      <c r="C6" s="5" t="s">
        <v>88</v>
      </c>
      <c r="D6" s="4" t="s">
        <v>115</v>
      </c>
      <c r="E6" s="4" t="s">
        <v>90</v>
      </c>
      <c r="F6" s="5" t="s">
        <v>91</v>
      </c>
      <c r="G6" s="6" t="s">
        <v>116</v>
      </c>
      <c r="H6" s="4">
        <v>240.3</v>
      </c>
      <c r="I6" s="7">
        <v>350</v>
      </c>
      <c r="J6" s="4">
        <v>407.82</v>
      </c>
      <c r="K6" s="4">
        <v>16.52</v>
      </c>
      <c r="L6" s="6">
        <v>61815.39</v>
      </c>
      <c r="M6" s="6">
        <v>72027.29</v>
      </c>
      <c r="N6" s="4">
        <v>109.7</v>
      </c>
      <c r="O6" s="6" t="s">
        <v>117</v>
      </c>
      <c r="P6" s="5" t="s">
        <v>118</v>
      </c>
      <c r="Q6" s="4" t="s">
        <v>95</v>
      </c>
      <c r="R6" s="4" t="s">
        <v>95</v>
      </c>
      <c r="S6" s="4" t="b">
        <v>0</v>
      </c>
      <c r="T6" s="4" t="s">
        <v>96</v>
      </c>
      <c r="U6" s="4" t="b">
        <v>0</v>
      </c>
      <c r="V6" s="4" t="b">
        <v>1</v>
      </c>
      <c r="W6" s="5" t="s">
        <v>95</v>
      </c>
      <c r="X6" s="4">
        <v>0</v>
      </c>
      <c r="Y6" s="4" t="s">
        <v>95</v>
      </c>
      <c r="Z6" s="4" t="s">
        <v>95</v>
      </c>
      <c r="AA6" s="4" t="s">
        <v>95</v>
      </c>
      <c r="AB6" s="4" t="s">
        <v>95</v>
      </c>
      <c r="AC6" s="4" t="s">
        <v>95</v>
      </c>
    </row>
    <row r="7" ht="16.5" customHeight="1" spans="1:29">
      <c r="A7" s="3" t="s">
        <v>119</v>
      </c>
      <c r="B7" s="4" t="s">
        <v>120</v>
      </c>
      <c r="C7" s="5" t="s">
        <v>88</v>
      </c>
      <c r="D7" s="4" t="s">
        <v>115</v>
      </c>
      <c r="E7" s="4" t="s">
        <v>90</v>
      </c>
      <c r="F7" s="5" t="s">
        <v>91</v>
      </c>
      <c r="G7" s="6" t="s">
        <v>121</v>
      </c>
      <c r="H7" s="4">
        <v>240.3</v>
      </c>
      <c r="I7" s="7">
        <v>350</v>
      </c>
      <c r="J7" s="4">
        <v>407.82</v>
      </c>
      <c r="K7" s="4">
        <v>16.52</v>
      </c>
      <c r="L7" s="6">
        <v>16856.74</v>
      </c>
      <c r="M7" s="6">
        <v>19641.47</v>
      </c>
      <c r="N7" s="4">
        <v>109.7</v>
      </c>
      <c r="O7" s="6" t="s">
        <v>122</v>
      </c>
      <c r="P7" s="5" t="s">
        <v>94</v>
      </c>
      <c r="Q7" s="4" t="s">
        <v>95</v>
      </c>
      <c r="R7" s="4" t="s">
        <v>95</v>
      </c>
      <c r="S7" s="4" t="b">
        <v>0</v>
      </c>
      <c r="T7" s="4" t="s">
        <v>96</v>
      </c>
      <c r="U7" s="4" t="b">
        <v>0</v>
      </c>
      <c r="V7" s="4" t="b">
        <v>1</v>
      </c>
      <c r="W7" s="5" t="s">
        <v>95</v>
      </c>
      <c r="X7" s="4">
        <v>0</v>
      </c>
      <c r="Y7" s="4" t="s">
        <v>95</v>
      </c>
      <c r="Z7" s="4" t="s">
        <v>95</v>
      </c>
      <c r="AA7" s="4" t="s">
        <v>95</v>
      </c>
      <c r="AB7" s="4" t="s">
        <v>95</v>
      </c>
      <c r="AC7" s="4" t="s">
        <v>95</v>
      </c>
    </row>
    <row r="8" ht="16.5" customHeight="1" spans="1:29">
      <c r="A8" s="3" t="s">
        <v>123</v>
      </c>
      <c r="B8" s="4" t="s">
        <v>124</v>
      </c>
      <c r="C8" s="5" t="s">
        <v>88</v>
      </c>
      <c r="D8" s="4" t="s">
        <v>115</v>
      </c>
      <c r="E8" s="4" t="s">
        <v>125</v>
      </c>
      <c r="F8" s="5" t="s">
        <v>91</v>
      </c>
      <c r="G8" s="6" t="s">
        <v>126</v>
      </c>
      <c r="H8" s="4">
        <v>240.3</v>
      </c>
      <c r="I8" s="7">
        <v>350</v>
      </c>
      <c r="J8" s="4">
        <v>407.82</v>
      </c>
      <c r="K8" s="4">
        <v>16.52</v>
      </c>
      <c r="L8" s="6">
        <v>22237.74</v>
      </c>
      <c r="M8" s="6">
        <v>25911.41</v>
      </c>
      <c r="N8" s="4">
        <v>109.7</v>
      </c>
      <c r="O8" s="6" t="s">
        <v>127</v>
      </c>
      <c r="P8" s="5" t="s">
        <v>94</v>
      </c>
      <c r="Q8" s="4" t="s">
        <v>95</v>
      </c>
      <c r="R8" s="4" t="s">
        <v>95</v>
      </c>
      <c r="S8" s="4" t="b">
        <v>0</v>
      </c>
      <c r="T8" s="4" t="s">
        <v>96</v>
      </c>
      <c r="U8" s="4" t="b">
        <v>0</v>
      </c>
      <c r="V8" s="4" t="b">
        <v>1</v>
      </c>
      <c r="W8" s="5" t="s">
        <v>95</v>
      </c>
      <c r="X8" s="4">
        <v>0</v>
      </c>
      <c r="Y8" s="4" t="s">
        <v>95</v>
      </c>
      <c r="Z8" s="4" t="s">
        <v>95</v>
      </c>
      <c r="AA8" s="4" t="s">
        <v>95</v>
      </c>
      <c r="AB8" s="4" t="s">
        <v>95</v>
      </c>
      <c r="AC8" s="4" t="s">
        <v>95</v>
      </c>
    </row>
    <row r="9" ht="16.5" customHeight="1" spans="1:29">
      <c r="A9" s="3" t="s">
        <v>128</v>
      </c>
      <c r="B9" s="4" t="s">
        <v>129</v>
      </c>
      <c r="C9" s="5" t="s">
        <v>88</v>
      </c>
      <c r="D9" s="4" t="s">
        <v>130</v>
      </c>
      <c r="E9" s="4" t="s">
        <v>125</v>
      </c>
      <c r="F9" s="5" t="s">
        <v>91</v>
      </c>
      <c r="G9" s="6" t="s">
        <v>92</v>
      </c>
      <c r="H9" s="4">
        <v>229.89</v>
      </c>
      <c r="I9" s="7">
        <v>350</v>
      </c>
      <c r="J9" s="4">
        <v>407.82</v>
      </c>
      <c r="K9" s="4">
        <v>16.52</v>
      </c>
      <c r="L9" s="6">
        <v>1889.97</v>
      </c>
      <c r="M9" s="6">
        <v>2202.19</v>
      </c>
      <c r="N9" s="4">
        <v>120.11</v>
      </c>
      <c r="O9" s="6" t="s">
        <v>93</v>
      </c>
      <c r="P9" s="5" t="s">
        <v>94</v>
      </c>
      <c r="Q9" s="4" t="s">
        <v>95</v>
      </c>
      <c r="R9" s="4" t="s">
        <v>95</v>
      </c>
      <c r="S9" s="4" t="b">
        <v>0</v>
      </c>
      <c r="T9" s="4" t="s">
        <v>96</v>
      </c>
      <c r="U9" s="4" t="b">
        <v>0</v>
      </c>
      <c r="V9" s="4" t="b">
        <v>1</v>
      </c>
      <c r="W9" s="5" t="s">
        <v>95</v>
      </c>
      <c r="X9" s="4">
        <v>0</v>
      </c>
      <c r="Y9" s="4" t="s">
        <v>95</v>
      </c>
      <c r="Z9" s="4" t="s">
        <v>95</v>
      </c>
      <c r="AA9" s="4" t="s">
        <v>95</v>
      </c>
      <c r="AB9" s="4" t="s">
        <v>95</v>
      </c>
      <c r="AC9" s="4" t="s">
        <v>95</v>
      </c>
    </row>
    <row r="10" ht="16.5" customHeight="1" spans="1:29">
      <c r="A10" s="3" t="s">
        <v>131</v>
      </c>
      <c r="B10" s="4" t="s">
        <v>132</v>
      </c>
      <c r="C10" s="5" t="s">
        <v>88</v>
      </c>
      <c r="D10" s="4" t="s">
        <v>133</v>
      </c>
      <c r="E10" s="4" t="s">
        <v>134</v>
      </c>
      <c r="F10" s="5" t="s">
        <v>91</v>
      </c>
      <c r="G10" s="6" t="s">
        <v>135</v>
      </c>
      <c r="H10" s="4">
        <v>227.43</v>
      </c>
      <c r="I10" s="7">
        <v>350</v>
      </c>
      <c r="J10" s="4">
        <v>407.82</v>
      </c>
      <c r="K10" s="4">
        <v>16.52</v>
      </c>
      <c r="L10" s="6">
        <v>28288.68</v>
      </c>
      <c r="M10" s="6">
        <v>32961.97</v>
      </c>
      <c r="N10" s="4">
        <v>122.57</v>
      </c>
      <c r="O10" s="6" t="s">
        <v>136</v>
      </c>
      <c r="P10" s="5" t="s">
        <v>94</v>
      </c>
      <c r="Q10" s="4" t="s">
        <v>95</v>
      </c>
      <c r="R10" s="4" t="s">
        <v>95</v>
      </c>
      <c r="S10" s="4" t="b">
        <v>0</v>
      </c>
      <c r="T10" s="4" t="s">
        <v>96</v>
      </c>
      <c r="U10" s="4" t="b">
        <v>0</v>
      </c>
      <c r="V10" s="4" t="b">
        <v>1</v>
      </c>
      <c r="W10" s="5" t="s">
        <v>95</v>
      </c>
      <c r="X10" s="4">
        <v>0</v>
      </c>
      <c r="Y10" s="4" t="s">
        <v>95</v>
      </c>
      <c r="Z10" s="4" t="s">
        <v>95</v>
      </c>
      <c r="AA10" s="4" t="s">
        <v>95</v>
      </c>
      <c r="AB10" s="4" t="s">
        <v>95</v>
      </c>
      <c r="AC10" s="4" t="s">
        <v>95</v>
      </c>
    </row>
    <row r="11" spans="12:13">
      <c r="L11" s="1">
        <f>SUM(L2:L10)</f>
        <v>326938.9</v>
      </c>
      <c r="M11" s="1">
        <f>SUM(M2:M10)</f>
        <v>380949.18</v>
      </c>
    </row>
    <row r="12" spans="11:14">
      <c r="K12" s="1" t="e">
        <f>L11+#REF!</f>
        <v>#REF!</v>
      </c>
      <c r="L12" s="8">
        <v>0.13</v>
      </c>
      <c r="N12" s="1">
        <f>L12*L11</f>
        <v>42502.057</v>
      </c>
    </row>
    <row r="13" spans="12:12">
      <c r="L13" s="1">
        <f>L11*(1+L12)</f>
        <v>369440.957</v>
      </c>
    </row>
  </sheetData>
  <printOptions gridLines="1"/>
  <pageMargins left="0.75" right="0.75" top="1" bottom="1" header="0.5" footer="0.5"/>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机械费</vt:lpstr>
      <vt:lpstr>编制说明</vt:lpstr>
      <vt:lpstr>汇总表</vt:lpstr>
      <vt:lpstr>机械费 (2)</vt:lpstr>
      <vt:lpstr>石材</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2023-06-12T22:24:00Z</dcterms:created>
  <dcterms:modified xsi:type="dcterms:W3CDTF">2025-09-07T07:18:00Z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C9342FF350064A36B166764D4762BFB3_13</vt:lpwstr>
  </property>
  <property fmtid="{D5CDD505-2E9C-101B-9397-08002B2CF9AE}" pid="3" name="KSOProductBuildVer">
    <vt:lpwstr>2052-12.1.0.22529</vt:lpwstr>
  </property>
</Properties>
</file>